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Final _Jilid 2 Eksport Import 2020\"/>
    </mc:Choice>
  </mc:AlternateContent>
  <xr:revisionPtr revIDLastSave="0" documentId="13_ncr:1_{7603650D-020A-421E-AC24-67101FE525FB}" xr6:coauthVersionLast="36" xr6:coauthVersionMax="36" xr10:uidLastSave="{00000000-0000-0000-0000-000000000000}"/>
  <bookViews>
    <workbookView xWindow="120" yWindow="15" windowWidth="15195" windowHeight="8190" xr2:uid="{00000000-000D-0000-FFFF-FFFF00000000}"/>
  </bookViews>
  <sheets>
    <sheet name="2020" sheetId="30" r:id="rId1"/>
    <sheet name="Senarai negara serantau" sheetId="31" r:id="rId2"/>
  </sheets>
  <calcPr calcId="191029"/>
</workbook>
</file>

<file path=xl/calcChain.xml><?xml version="1.0" encoding="utf-8"?>
<calcChain xmlns="http://schemas.openxmlformats.org/spreadsheetml/2006/main">
  <c r="K11" i="30" l="1"/>
  <c r="J11" i="30"/>
  <c r="K9" i="30"/>
  <c r="J9" i="30"/>
  <c r="I15" i="30" l="1"/>
  <c r="H15" i="30"/>
  <c r="G15" i="30"/>
  <c r="F15" i="30"/>
  <c r="E15" i="30"/>
  <c r="D15" i="30"/>
  <c r="C15" i="30"/>
  <c r="B15" i="30"/>
  <c r="K14" i="30"/>
  <c r="J14" i="30"/>
  <c r="K13" i="30"/>
  <c r="J13" i="30"/>
  <c r="K12" i="30"/>
  <c r="J12" i="30"/>
  <c r="K10" i="30"/>
  <c r="J10" i="30"/>
  <c r="K8" i="30"/>
  <c r="J8" i="30"/>
  <c r="K7" i="30"/>
  <c r="J7" i="30"/>
  <c r="K6" i="30"/>
  <c r="J6" i="30"/>
  <c r="J15" i="30" l="1"/>
  <c r="K15" i="30"/>
</calcChain>
</file>

<file path=xl/sharedStrings.xml><?xml version="1.0" encoding="utf-8"?>
<sst xmlns="http://schemas.openxmlformats.org/spreadsheetml/2006/main" count="156" uniqueCount="150">
  <si>
    <t>ASEAN</t>
  </si>
  <si>
    <t>Kumpulan Negara Serantau 2019</t>
  </si>
  <si>
    <t>Kesatuan Eropah</t>
  </si>
  <si>
    <t>Asean</t>
  </si>
  <si>
    <t>Asia Timur</t>
  </si>
  <si>
    <t>Asia Selatan</t>
  </si>
  <si>
    <t>Asia Barat</t>
  </si>
  <si>
    <t>Asia Tengah</t>
  </si>
  <si>
    <t>Amerika Utara</t>
  </si>
  <si>
    <t>Oceania</t>
  </si>
  <si>
    <t>1. Austria</t>
  </si>
  <si>
    <t>1. Brunei</t>
  </si>
  <si>
    <t xml:space="preserve">1. China </t>
  </si>
  <si>
    <t>1. Bangladesh</t>
  </si>
  <si>
    <t>1. Bahrain</t>
  </si>
  <si>
    <t>1. Afghanistan</t>
  </si>
  <si>
    <t>1. Bahamas</t>
  </si>
  <si>
    <t>1. Algeria</t>
  </si>
  <si>
    <t>1. Australia</t>
  </si>
  <si>
    <t>2. Belgium</t>
  </si>
  <si>
    <t>2. Cambodia</t>
  </si>
  <si>
    <t>2. Hong Kong</t>
  </si>
  <si>
    <t>2. India</t>
  </si>
  <si>
    <t>2. Georgia</t>
  </si>
  <si>
    <t>2. Kazakhstan</t>
  </si>
  <si>
    <t>2. Canada</t>
  </si>
  <si>
    <t xml:space="preserve">2. Christmas Island </t>
  </si>
  <si>
    <t>3. Bulgaria</t>
  </si>
  <si>
    <t xml:space="preserve">3. Indonesia </t>
  </si>
  <si>
    <t>3. Japan</t>
  </si>
  <si>
    <t>3. Iran</t>
  </si>
  <si>
    <t>3. Iraq</t>
  </si>
  <si>
    <t>3. Kyrgystan</t>
  </si>
  <si>
    <t>3. Mexico</t>
  </si>
  <si>
    <t>3. Micronesia</t>
  </si>
  <si>
    <t>3. Croatia</t>
  </si>
  <si>
    <t>4. Laos</t>
  </si>
  <si>
    <t>4. Korea</t>
  </si>
  <si>
    <t>4. Maldives</t>
  </si>
  <si>
    <t>4. Jordan</t>
  </si>
  <si>
    <t>4. Turkmenistan</t>
  </si>
  <si>
    <t>4. Panama</t>
  </si>
  <si>
    <t>4. New Zealand</t>
  </si>
  <si>
    <t>4. Cyprus</t>
  </si>
  <si>
    <t>5. Myanmar</t>
  </si>
  <si>
    <t>5. Macau</t>
  </si>
  <si>
    <t>5. Pakistan</t>
  </si>
  <si>
    <t>5. Kuwait</t>
  </si>
  <si>
    <t>5. Uzbekistan</t>
  </si>
  <si>
    <t>5.U.S.A</t>
  </si>
  <si>
    <t>5. Papua New Guinea</t>
  </si>
  <si>
    <t>5. Czech Republic</t>
  </si>
  <si>
    <t>6. Philippines</t>
  </si>
  <si>
    <t>6. Taiwan</t>
  </si>
  <si>
    <t>6. Sri Lanka</t>
  </si>
  <si>
    <t>6. Lebanon</t>
  </si>
  <si>
    <t>6. Solomon Islands</t>
  </si>
  <si>
    <t>6. Denmark</t>
  </si>
  <si>
    <t>7. Singapore</t>
  </si>
  <si>
    <t>7. Oman</t>
  </si>
  <si>
    <t>7. Estonia</t>
  </si>
  <si>
    <t>8. Thailand</t>
  </si>
  <si>
    <t>8. Qatar</t>
  </si>
  <si>
    <t>8. Finland</t>
  </si>
  <si>
    <t xml:space="preserve">9. Vietnam </t>
  </si>
  <si>
    <t>9. Saudi Arabia</t>
  </si>
  <si>
    <t>9. France</t>
  </si>
  <si>
    <t>10.Syrian Arab Republic</t>
  </si>
  <si>
    <t>10. Germany</t>
  </si>
  <si>
    <t>11.Turkey</t>
  </si>
  <si>
    <t>11. Greece</t>
  </si>
  <si>
    <t>12.United Arab Emirates</t>
  </si>
  <si>
    <t>12. Hungary</t>
  </si>
  <si>
    <t>13.Yemen</t>
  </si>
  <si>
    <t>13. Ireland</t>
  </si>
  <si>
    <t>14. Italy</t>
  </si>
  <si>
    <t>15. Latvia</t>
  </si>
  <si>
    <t>16. Lithuana</t>
  </si>
  <si>
    <t>17. Luxembourg</t>
  </si>
  <si>
    <t>18. Malta</t>
  </si>
  <si>
    <t>19. Netherlands</t>
  </si>
  <si>
    <t>20. Poland</t>
  </si>
  <si>
    <t>21. Portugal</t>
  </si>
  <si>
    <t>22. Romania</t>
  </si>
  <si>
    <t>23. Slovakia</t>
  </si>
  <si>
    <t>24. Slovenia</t>
  </si>
  <si>
    <t>25. Spain</t>
  </si>
  <si>
    <t>26. Sweden</t>
  </si>
  <si>
    <t>27. UK</t>
  </si>
  <si>
    <r>
      <t xml:space="preserve">Benua Afrika / </t>
    </r>
    <r>
      <rPr>
        <b/>
        <i/>
        <sz val="10"/>
        <color rgb="FF3333FF"/>
        <rFont val="Calibri"/>
        <family val="2"/>
        <scheme val="minor"/>
      </rPr>
      <t xml:space="preserve"> Continent of Africa</t>
    </r>
  </si>
  <si>
    <t>2. Angola</t>
  </si>
  <si>
    <t>3. Benin</t>
  </si>
  <si>
    <t>4. Botswana</t>
  </si>
  <si>
    <t>5. Burkina Faso</t>
  </si>
  <si>
    <t>6. Burundi</t>
  </si>
  <si>
    <t>7. Cameroon</t>
  </si>
  <si>
    <t>8. Cape Verde</t>
  </si>
  <si>
    <t>9. Chad</t>
  </si>
  <si>
    <t>10. Congo</t>
  </si>
  <si>
    <t>11. Djibouti</t>
  </si>
  <si>
    <t>12. Egypt</t>
  </si>
  <si>
    <t>13. Ethiopia</t>
  </si>
  <si>
    <t>14. Gabon</t>
  </si>
  <si>
    <t>15. Gambia</t>
  </si>
  <si>
    <t>16. Ghana</t>
  </si>
  <si>
    <t>17. Guinea</t>
  </si>
  <si>
    <t>18. Kenya</t>
  </si>
  <si>
    <t>19. Lesotho</t>
  </si>
  <si>
    <t>20. Liberia</t>
  </si>
  <si>
    <t>21. Libya</t>
  </si>
  <si>
    <t>22. Madagascar</t>
  </si>
  <si>
    <t>23. Malawi</t>
  </si>
  <si>
    <t>24. Mali</t>
  </si>
  <si>
    <t>25. Mauritania</t>
  </si>
  <si>
    <t>26. Morocco</t>
  </si>
  <si>
    <t>27. Mozambique</t>
  </si>
  <si>
    <t>28. Namibia</t>
  </si>
  <si>
    <t>29. Nigeria</t>
  </si>
  <si>
    <t>30. Senegal</t>
  </si>
  <si>
    <t>31. Seychelles</t>
  </si>
  <si>
    <t>32. Sierra Leone</t>
  </si>
  <si>
    <t>33. Somalia</t>
  </si>
  <si>
    <t xml:space="preserve">34. South Africa </t>
  </si>
  <si>
    <t>35. Sudan</t>
  </si>
  <si>
    <t>36. Tanzania</t>
  </si>
  <si>
    <t>37. Togo</t>
  </si>
  <si>
    <t>38. Tunisia</t>
  </si>
  <si>
    <t>39 .Uganda</t>
  </si>
  <si>
    <t>40. Zambia</t>
  </si>
  <si>
    <t>41. Zimbabwe</t>
  </si>
  <si>
    <r>
      <rPr>
        <b/>
        <sz val="11"/>
        <color theme="1"/>
        <rFont val="Calibri"/>
        <family val="2"/>
        <scheme val="minor"/>
      </rPr>
      <t>Jadual 3.4      : Import Komoditi Perikanan Mengikut Kumpulan Serantau, 2019 dan 2020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rgb="FF3503EB"/>
        <rFont val="Calibri"/>
        <family val="2"/>
        <scheme val="minor"/>
      </rPr>
      <t>Table 3.4       : Import of Fishery Commodity By Regional Grouping, 2019 and 2020</t>
    </r>
  </si>
  <si>
    <r>
      <rPr>
        <b/>
        <sz val="8"/>
        <color indexed="8"/>
        <rFont val="Arial"/>
        <family val="2"/>
      </rPr>
      <t>Kumpulan Serantau</t>
    </r>
    <r>
      <rPr>
        <sz val="8"/>
        <color indexed="8"/>
        <rFont val="Arial"/>
        <family val="2"/>
      </rPr>
      <t xml:space="preserve">
</t>
    </r>
    <r>
      <rPr>
        <i/>
        <sz val="8"/>
        <color rgb="FF3503EB"/>
        <rFont val="Arial"/>
        <family val="2"/>
      </rPr>
      <t>Regional Group</t>
    </r>
  </si>
  <si>
    <r>
      <t xml:space="preserve">Kuantiti 
</t>
    </r>
    <r>
      <rPr>
        <i/>
        <sz val="8"/>
        <color rgb="FF3503EB"/>
        <rFont val="Arial"/>
        <family val="2"/>
      </rPr>
      <t>Quantity</t>
    </r>
  </si>
  <si>
    <r>
      <t xml:space="preserve">Nilai
</t>
    </r>
    <r>
      <rPr>
        <i/>
        <sz val="8"/>
        <color rgb="FF3503EB"/>
        <rFont val="Arial"/>
        <family val="2"/>
      </rPr>
      <t>Value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</si>
  <si>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i/>
        <sz val="8"/>
        <color rgb="FF3503EB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</si>
  <si>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t xml:space="preserve">Tan metrik
</t>
    </r>
    <r>
      <rPr>
        <i/>
        <sz val="8"/>
        <color rgb="FF3503EB"/>
        <rFont val="Arial"/>
        <family val="2"/>
      </rPr>
      <t xml:space="preserve"> Tonnes</t>
    </r>
  </si>
  <si>
    <r>
      <rPr>
        <b/>
        <sz val="8"/>
        <color theme="1"/>
        <rFont val="Arial"/>
        <family val="2"/>
      </rPr>
      <t>Peratus</t>
    </r>
    <r>
      <rPr>
        <sz val="8"/>
        <color theme="1"/>
        <rFont val="Arial"/>
        <family val="2"/>
      </rPr>
      <t xml:space="preserve">
</t>
    </r>
    <r>
      <rPr>
        <i/>
        <sz val="8"/>
        <color rgb="FF3503EB"/>
        <rFont val="Arial"/>
        <family val="2"/>
      </rPr>
      <t>Percent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</si>
  <si>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t xml:space="preserve">RM Juta
</t>
    </r>
    <r>
      <rPr>
        <i/>
        <sz val="8"/>
        <color rgb="FF3503EB"/>
        <rFont val="Arial"/>
        <family val="2"/>
      </rPr>
      <t>RM Million</t>
    </r>
    <r>
      <rPr>
        <b/>
        <sz val="8"/>
        <color indexed="8"/>
        <rFont val="Arial"/>
        <family val="2"/>
      </rPr>
      <t xml:space="preserve">
</t>
    </r>
  </si>
  <si>
    <r>
      <t xml:space="preserve">Tan metrik
</t>
    </r>
    <r>
      <rPr>
        <b/>
        <sz val="8"/>
        <color rgb="FF3503EB"/>
        <rFont val="Arial"/>
        <family val="2"/>
      </rPr>
      <t xml:space="preserve"> </t>
    </r>
    <r>
      <rPr>
        <i/>
        <sz val="8"/>
        <color rgb="FF3503EB"/>
        <rFont val="Arial"/>
        <family val="2"/>
      </rPr>
      <t>Tonnes</t>
    </r>
  </si>
  <si>
    <r>
      <rPr>
        <b/>
        <sz val="8"/>
        <color theme="1"/>
        <rFont val="Arial"/>
        <family val="2"/>
      </rPr>
      <t xml:space="preserve">Kuantiti </t>
    </r>
    <r>
      <rPr>
        <sz val="8"/>
        <color theme="1"/>
        <rFont val="Arial"/>
        <family val="2"/>
      </rPr>
      <t xml:space="preserve">
</t>
    </r>
    <r>
      <rPr>
        <i/>
        <sz val="8"/>
        <color rgb="FF3503EB"/>
        <rFont val="Arial"/>
        <family val="2"/>
      </rPr>
      <t>Quantity</t>
    </r>
  </si>
  <si>
    <r>
      <rPr>
        <b/>
        <sz val="8"/>
        <color theme="1"/>
        <rFont val="Arial"/>
        <family val="2"/>
      </rPr>
      <t>Nilai</t>
    </r>
    <r>
      <rPr>
        <sz val="8"/>
        <color theme="1"/>
        <rFont val="Arial"/>
        <family val="2"/>
      </rPr>
      <t xml:space="preserve">
</t>
    </r>
    <r>
      <rPr>
        <i/>
        <sz val="8"/>
        <color rgb="FF3503EB"/>
        <rFont val="Arial"/>
        <family val="2"/>
      </rPr>
      <t>Value</t>
    </r>
  </si>
  <si>
    <r>
      <t xml:space="preserve">Asia Timur            
</t>
    </r>
    <r>
      <rPr>
        <i/>
        <sz val="8"/>
        <color rgb="FF3503EB"/>
        <rFont val="Arial"/>
        <family val="2"/>
      </rPr>
      <t>East Asia</t>
    </r>
  </si>
  <si>
    <r>
      <t>Asia Selatan</t>
    </r>
    <r>
      <rPr>
        <i/>
        <sz val="8"/>
        <color indexed="62"/>
        <rFont val="Arial"/>
        <family val="2"/>
      </rPr>
      <t xml:space="preserve">            </t>
    </r>
    <r>
      <rPr>
        <i/>
        <sz val="8"/>
        <color rgb="FF3503EB"/>
        <rFont val="Arial"/>
        <family val="2"/>
      </rPr>
      <t>South Asia</t>
    </r>
  </si>
  <si>
    <r>
      <t xml:space="preserve">Kesatuan Eropah    </t>
    </r>
    <r>
      <rPr>
        <i/>
        <sz val="8"/>
        <color rgb="FF3503EB"/>
        <rFont val="Arial"/>
        <family val="2"/>
      </rPr>
      <t>European Union</t>
    </r>
  </si>
  <si>
    <r>
      <t xml:space="preserve">Amerika Utara      </t>
    </r>
    <r>
      <rPr>
        <i/>
        <sz val="8"/>
        <color rgb="FF3503EB"/>
        <rFont val="Arial"/>
        <family val="2"/>
      </rPr>
      <t>North America</t>
    </r>
  </si>
  <si>
    <r>
      <t xml:space="preserve">Asia Barat               </t>
    </r>
    <r>
      <rPr>
        <i/>
        <sz val="8"/>
        <color rgb="FF3503EB"/>
        <rFont val="Arial"/>
        <family val="2"/>
      </rPr>
      <t>West Asia</t>
    </r>
  </si>
  <si>
    <r>
      <t xml:space="preserve">Oseania             </t>
    </r>
    <r>
      <rPr>
        <sz val="8"/>
        <color rgb="FF3503EB"/>
        <rFont val="Arial"/>
        <family val="2"/>
      </rPr>
      <t xml:space="preserve"> </t>
    </r>
    <r>
      <rPr>
        <i/>
        <sz val="8"/>
        <color rgb="FF3503EB"/>
        <rFont val="Arial"/>
        <family val="2"/>
      </rPr>
      <t>Oceania</t>
    </r>
  </si>
  <si>
    <r>
      <t xml:space="preserve">Benua Afrika                </t>
    </r>
    <r>
      <rPr>
        <i/>
        <sz val="8"/>
        <color rgb="FF3503EB"/>
        <rFont val="Arial"/>
        <family val="2"/>
      </rPr>
      <t>Continent Africa</t>
    </r>
  </si>
  <si>
    <r>
      <t xml:space="preserve">Negara-negara Lain                   </t>
    </r>
    <r>
      <rPr>
        <i/>
        <sz val="8"/>
        <color rgb="FF3503EB"/>
        <rFont val="Arial"/>
        <family val="2"/>
      </rPr>
      <t>Other Countries</t>
    </r>
  </si>
  <si>
    <r>
      <rPr>
        <b/>
        <sz val="8"/>
        <color indexed="8"/>
        <rFont val="Arial"/>
        <family val="2"/>
      </rPr>
      <t>JUMLAH</t>
    </r>
    <r>
      <rPr>
        <b/>
        <i/>
        <sz val="8"/>
        <color indexed="8"/>
        <rFont val="Arial"/>
        <family val="2"/>
      </rPr>
      <t xml:space="preserve">    </t>
    </r>
    <r>
      <rPr>
        <i/>
        <sz val="8"/>
        <color indexed="8"/>
        <rFont val="Arial"/>
        <family val="2"/>
      </rPr>
      <t xml:space="preserve">                   </t>
    </r>
    <r>
      <rPr>
        <b/>
        <i/>
        <sz val="8"/>
        <color indexed="8"/>
        <rFont val="Arial"/>
        <family val="2"/>
      </rPr>
      <t xml:space="preserve"> </t>
    </r>
    <r>
      <rPr>
        <b/>
        <i/>
        <sz val="8"/>
        <color rgb="FF3503EB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</si>
</sst>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[Blue]\+#,##0.00;[Red]\-#,##0.00"/>
    <numFmt numFmtId="168" formatCode="#,##0.00,,_);[Red]\(#,##0.00\)"/>
    <numFmt numFmtId="169" formatCode="_(* #,##0.00,,_);_(* \(#,##0.00\);_(* &quot;-&quot;??_);_(@_)"/>
    <numFmt numFmtId="170" formatCode="#,##0.00,,;[Red]#,##0.00"/>
    <numFmt numFmtId="171" formatCode=";;;@"/>
  </numFmts>
  <fonts count="2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i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8"/>
      <color rgb="FF0000FF"/>
      <name val="Arial"/>
      <family val="2"/>
    </font>
    <font>
      <i/>
      <sz val="8"/>
      <color indexed="62"/>
      <name val="Arial"/>
      <family val="2"/>
    </font>
    <font>
      <b/>
      <i/>
      <sz val="8"/>
      <color indexed="8"/>
      <name val="Arial"/>
      <family val="2"/>
    </font>
    <font>
      <b/>
      <u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i/>
      <sz val="10"/>
      <color rgb="FF3333FF"/>
      <name val="Calibri"/>
      <family val="2"/>
      <scheme val="minor"/>
    </font>
    <font>
      <b/>
      <i/>
      <sz val="11"/>
      <color rgb="FF3503EB"/>
      <name val="Calibri"/>
      <family val="2"/>
      <scheme val="minor"/>
    </font>
    <font>
      <i/>
      <sz val="8"/>
      <color rgb="FF3503EB"/>
      <name val="Arial"/>
      <family val="2"/>
    </font>
    <font>
      <b/>
      <sz val="8"/>
      <color rgb="FF3503EB"/>
      <name val="Arial"/>
      <family val="2"/>
    </font>
    <font>
      <b/>
      <i/>
      <sz val="8"/>
      <color rgb="FF3503EB"/>
      <name val="Arial"/>
      <family val="2"/>
    </font>
    <font>
      <sz val="8"/>
      <color rgb="FF3503EB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6">
    <xf numFmtId="0" fontId="0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4" fontId="0" fillId="0" borderId="0" xfId="0" applyNumberFormat="1"/>
    <xf numFmtId="2" fontId="0" fillId="0" borderId="0" xfId="0" applyNumberFormat="1"/>
    <xf numFmtId="0" fontId="0" fillId="0" borderId="0" xfId="0"/>
    <xf numFmtId="0" fontId="9" fillId="0" borderId="0" xfId="0" applyFont="1"/>
    <xf numFmtId="168" fontId="0" fillId="0" borderId="0" xfId="0" applyNumberFormat="1"/>
    <xf numFmtId="169" fontId="0" fillId="0" borderId="0" xfId="0" applyNumberFormat="1"/>
    <xf numFmtId="167" fontId="13" fillId="0" borderId="1" xfId="0" applyNumberFormat="1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/>
    </xf>
    <xf numFmtId="170" fontId="0" fillId="0" borderId="0" xfId="0" applyNumberFormat="1"/>
    <xf numFmtId="166" fontId="0" fillId="0" borderId="0" xfId="1" applyNumberFormat="1" applyFont="1"/>
    <xf numFmtId="0" fontId="11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  <xf numFmtId="2" fontId="9" fillId="0" borderId="1" xfId="0" applyNumberFormat="1" applyFont="1" applyBorder="1" applyAlignment="1">
      <alignment vertical="center"/>
    </xf>
    <xf numFmtId="168" fontId="9" fillId="0" borderId="1" xfId="0" applyNumberFormat="1" applyFont="1" applyBorder="1" applyAlignment="1">
      <alignment vertical="center"/>
    </xf>
    <xf numFmtId="170" fontId="8" fillId="2" borderId="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167" fontId="13" fillId="2" borderId="1" xfId="0" applyNumberFormat="1" applyFont="1" applyFill="1" applyBorder="1" applyAlignment="1">
      <alignment horizontal="right" vertical="top" wrapText="1"/>
    </xf>
    <xf numFmtId="0" fontId="11" fillId="3" borderId="1" xfId="0" applyFont="1" applyFill="1" applyBorder="1" applyAlignment="1">
      <alignment vertical="center" wrapText="1"/>
    </xf>
    <xf numFmtId="4" fontId="9" fillId="3" borderId="1" xfId="0" applyNumberFormat="1" applyFont="1" applyFill="1" applyBorder="1" applyAlignment="1">
      <alignment vertical="center"/>
    </xf>
    <xf numFmtId="2" fontId="9" fillId="3" borderId="1" xfId="0" applyNumberFormat="1" applyFont="1" applyFill="1" applyBorder="1" applyAlignment="1">
      <alignment vertical="center"/>
    </xf>
    <xf numFmtId="168" fontId="9" fillId="3" borderId="1" xfId="0" applyNumberFormat="1" applyFont="1" applyFill="1" applyBorder="1" applyAlignment="1">
      <alignment vertical="center"/>
    </xf>
    <xf numFmtId="167" fontId="13" fillId="3" borderId="1" xfId="0" applyNumberFormat="1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vertical="center"/>
    </xf>
    <xf numFmtId="0" fontId="16" fillId="0" borderId="0" xfId="0" applyFont="1" applyAlignment="1"/>
    <xf numFmtId="0" fontId="16" fillId="0" borderId="0" xfId="0" applyFont="1" applyAlignment="1">
      <alignment horizontal="left" indent="2"/>
    </xf>
    <xf numFmtId="0" fontId="7" fillId="0" borderId="1" xfId="0" applyFont="1" applyBorder="1" applyAlignment="1">
      <alignment horizontal="left" indent="2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71" fontId="17" fillId="0" borderId="2" xfId="0" applyNumberFormat="1" applyFont="1" applyFill="1" applyBorder="1" applyAlignment="1">
      <alignment horizontal="left" vertical="top"/>
    </xf>
    <xf numFmtId="0" fontId="18" fillId="0" borderId="3" xfId="0" applyFont="1" applyBorder="1"/>
    <xf numFmtId="171" fontId="17" fillId="0" borderId="0" xfId="0" applyNumberFormat="1" applyFont="1" applyFill="1" applyBorder="1" applyAlignment="1">
      <alignment horizontal="left" vertical="top"/>
    </xf>
    <xf numFmtId="0" fontId="18" fillId="0" borderId="4" xfId="0" applyFont="1" applyBorder="1" applyAlignment="1"/>
    <xf numFmtId="171" fontId="17" fillId="0" borderId="5" xfId="0" applyNumberFormat="1" applyFont="1" applyFill="1" applyBorder="1" applyAlignment="1">
      <alignment horizontal="left" vertical="top"/>
    </xf>
    <xf numFmtId="0" fontId="18" fillId="0" borderId="4" xfId="0" applyFont="1" applyBorder="1"/>
    <xf numFmtId="171" fontId="3" fillId="0" borderId="5" xfId="0" applyNumberFormat="1" applyFont="1" applyFill="1" applyBorder="1" applyAlignment="1">
      <alignment horizontal="left" vertical="top"/>
    </xf>
    <xf numFmtId="0" fontId="18" fillId="0" borderId="6" xfId="0" applyFont="1" applyBorder="1" applyAlignment="1"/>
    <xf numFmtId="171" fontId="17" fillId="0" borderId="7" xfId="0" applyNumberFormat="1" applyFont="1" applyFill="1" applyBorder="1" applyAlignment="1">
      <alignment horizontal="left" vertical="top"/>
    </xf>
    <xf numFmtId="171" fontId="17" fillId="0" borderId="6" xfId="0" applyNumberFormat="1" applyFont="1" applyFill="1" applyBorder="1" applyAlignment="1">
      <alignment horizontal="left" vertical="top"/>
    </xf>
    <xf numFmtId="0" fontId="0" fillId="0" borderId="0" xfId="0" applyBorder="1" applyAlignment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horizontal="left" indent="5"/>
    </xf>
    <xf numFmtId="0" fontId="18" fillId="0" borderId="6" xfId="0" applyFont="1" applyBorder="1"/>
    <xf numFmtId="0" fontId="0" fillId="0" borderId="4" xfId="0" applyBorder="1" applyAlignment="1">
      <alignment horizontal="left" indent="5"/>
    </xf>
    <xf numFmtId="0" fontId="19" fillId="0" borderId="1" xfId="0" applyFont="1" applyBorder="1" applyAlignment="1">
      <alignment horizontal="center" wrapText="1"/>
    </xf>
    <xf numFmtId="171" fontId="17" fillId="0" borderId="4" xfId="0" applyNumberFormat="1" applyFont="1" applyFill="1" applyBorder="1" applyAlignment="1">
      <alignment horizontal="left" vertical="top"/>
    </xf>
    <xf numFmtId="0" fontId="0" fillId="0" borderId="0" xfId="0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11" xr:uid="{00000000-0005-0000-0000-000004000000}"/>
    <cellStyle name="Comma 2 4" xfId="14" xr:uid="{00000000-0005-0000-0000-000005000000}"/>
    <cellStyle name="Comma 3" xfId="5" xr:uid="{00000000-0005-0000-0000-000006000000}"/>
    <cellStyle name="Comma 3 2" xfId="12" xr:uid="{00000000-0005-0000-0000-000007000000}"/>
    <cellStyle name="Comma 4" xfId="6" xr:uid="{00000000-0005-0000-0000-000008000000}"/>
    <cellStyle name="Comma 4 2" xfId="15" xr:uid="{00000000-0005-0000-0000-000009000000}"/>
    <cellStyle name="Currency 2" xfId="7" xr:uid="{00000000-0005-0000-0000-00000A000000}"/>
    <cellStyle name="Currency 3" xfId="8" xr:uid="{00000000-0005-0000-0000-00000B000000}"/>
    <cellStyle name="Currency 3 2" xfId="13" xr:uid="{00000000-0005-0000-0000-00000C000000}"/>
    <cellStyle name="Normal" xfId="0" builtinId="0"/>
    <cellStyle name="Normal 2" xfId="9" xr:uid="{00000000-0005-0000-0000-00000E000000}"/>
    <cellStyle name="Normal 2 2" xfId="10" xr:uid="{00000000-0005-0000-0000-00000F000000}"/>
  </cellStyles>
  <dxfs count="0"/>
  <tableStyles count="0" defaultTableStyle="TableStyleMedium9" defaultPivotStyle="PivotStyleLight16"/>
  <colors>
    <mruColors>
      <color rgb="FF3503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zoomScaleNormal="100" workbookViewId="0">
      <selection activeCell="A17" sqref="A17:A18"/>
    </sheetView>
  </sheetViews>
  <sheetFormatPr defaultRowHeight="15" x14ac:dyDescent="0.25"/>
  <cols>
    <col min="1" max="1" width="17.5703125" style="3" customWidth="1"/>
    <col min="2" max="2" width="10.7109375" style="3" customWidth="1"/>
    <col min="3" max="3" width="7.5703125" style="3" customWidth="1"/>
    <col min="4" max="4" width="10.7109375" style="3" customWidth="1"/>
    <col min="5" max="5" width="7.5703125" style="3" customWidth="1"/>
    <col min="6" max="6" width="13.140625" style="3" customWidth="1"/>
    <col min="7" max="7" width="8.85546875" style="3" customWidth="1"/>
    <col min="8" max="8" width="10.7109375" style="3" customWidth="1"/>
    <col min="9" max="9" width="7.85546875" style="3" customWidth="1"/>
    <col min="10" max="10" width="10.5703125" style="3" customWidth="1"/>
    <col min="11" max="11" width="10" style="3" customWidth="1"/>
    <col min="12" max="13" width="9.140625" style="3"/>
    <col min="14" max="14" width="15.7109375" style="3" customWidth="1"/>
    <col min="15" max="16384" width="9.140625" style="3"/>
  </cols>
  <sheetData>
    <row r="1" spans="1:11" ht="35.25" customHeight="1" x14ac:dyDescent="0.25">
      <c r="A1" s="53" t="s">
        <v>130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1" ht="15" customHeight="1" x14ac:dyDescent="0.25">
      <c r="A3" s="54" t="s">
        <v>131</v>
      </c>
      <c r="B3" s="55">
        <v>2019</v>
      </c>
      <c r="C3" s="55"/>
      <c r="D3" s="56"/>
      <c r="E3" s="56"/>
      <c r="F3" s="55">
        <v>2020</v>
      </c>
      <c r="G3" s="55"/>
      <c r="H3" s="56"/>
      <c r="I3" s="56"/>
      <c r="J3" s="54" t="s">
        <v>134</v>
      </c>
      <c r="K3" s="54"/>
    </row>
    <row r="4" spans="1:11" ht="25.5" customHeight="1" x14ac:dyDescent="0.25">
      <c r="A4" s="54"/>
      <c r="B4" s="57" t="s">
        <v>132</v>
      </c>
      <c r="C4" s="58"/>
      <c r="D4" s="57" t="s">
        <v>133</v>
      </c>
      <c r="E4" s="58"/>
      <c r="F4" s="57" t="s">
        <v>132</v>
      </c>
      <c r="G4" s="58"/>
      <c r="H4" s="57" t="s">
        <v>133</v>
      </c>
      <c r="I4" s="58"/>
      <c r="J4" s="54"/>
      <c r="K4" s="54"/>
    </row>
    <row r="5" spans="1:11" ht="37.5" customHeight="1" x14ac:dyDescent="0.25">
      <c r="A5" s="54"/>
      <c r="B5" s="26" t="s">
        <v>135</v>
      </c>
      <c r="C5" s="25" t="s">
        <v>136</v>
      </c>
      <c r="D5" s="26" t="s">
        <v>137</v>
      </c>
      <c r="E5" s="25" t="s">
        <v>136</v>
      </c>
      <c r="F5" s="26" t="s">
        <v>138</v>
      </c>
      <c r="G5" s="25" t="s">
        <v>136</v>
      </c>
      <c r="H5" s="26" t="s">
        <v>137</v>
      </c>
      <c r="I5" s="25" t="s">
        <v>136</v>
      </c>
      <c r="J5" s="25" t="s">
        <v>139</v>
      </c>
      <c r="K5" s="25" t="s">
        <v>140</v>
      </c>
    </row>
    <row r="6" spans="1:11" x14ac:dyDescent="0.25">
      <c r="A6" s="12" t="s">
        <v>0</v>
      </c>
      <c r="B6" s="13">
        <v>273688.76238999993</v>
      </c>
      <c r="C6" s="14">
        <v>57.756515125730481</v>
      </c>
      <c r="D6" s="15">
        <v>2186180357</v>
      </c>
      <c r="E6" s="14">
        <v>45.088637272677467</v>
      </c>
      <c r="F6" s="13">
        <v>275044.5882099999</v>
      </c>
      <c r="G6" s="14">
        <v>49.193847213844357</v>
      </c>
      <c r="H6" s="15">
        <v>2163317915</v>
      </c>
      <c r="I6" s="14">
        <v>42.494079583440417</v>
      </c>
      <c r="J6" s="7">
        <f>SUM(F6-B6)/B6*100</f>
        <v>0.49538965654276657</v>
      </c>
      <c r="K6" s="7">
        <f>SUM(H6-D6)/D6*100</f>
        <v>-1.0457710831952187</v>
      </c>
    </row>
    <row r="7" spans="1:11" ht="22.5" x14ac:dyDescent="0.25">
      <c r="A7" s="20" t="s">
        <v>141</v>
      </c>
      <c r="B7" s="21">
        <v>112034.07873999995</v>
      </c>
      <c r="C7" s="22">
        <v>23.642541647813427</v>
      </c>
      <c r="D7" s="23">
        <v>1365938086</v>
      </c>
      <c r="E7" s="22">
        <v>28.17164041355867</v>
      </c>
      <c r="F7" s="21">
        <v>116482.05927999999</v>
      </c>
      <c r="G7" s="22">
        <v>20.833715233834024</v>
      </c>
      <c r="H7" s="23">
        <v>1408816196</v>
      </c>
      <c r="I7" s="22">
        <v>27.673393326132466</v>
      </c>
      <c r="J7" s="24">
        <f>SUM(F7-B7)/B7*100</f>
        <v>3.9702031649874709</v>
      </c>
      <c r="K7" s="24">
        <f>SUM(H7-D7)/D7*100</f>
        <v>3.1390961595897693</v>
      </c>
    </row>
    <row r="8" spans="1:11" ht="22.5" x14ac:dyDescent="0.25">
      <c r="A8" s="12" t="s">
        <v>142</v>
      </c>
      <c r="B8" s="13">
        <v>26909.144939999995</v>
      </c>
      <c r="C8" s="14">
        <v>5.6786344575336143</v>
      </c>
      <c r="D8" s="15">
        <v>352404230</v>
      </c>
      <c r="E8" s="14">
        <v>7.2681224350728186</v>
      </c>
      <c r="F8" s="13">
        <v>31099.040270000009</v>
      </c>
      <c r="G8" s="14">
        <v>5.5623033541437668</v>
      </c>
      <c r="H8" s="15">
        <v>391072215</v>
      </c>
      <c r="I8" s="14">
        <v>7.6818361794421337</v>
      </c>
      <c r="J8" s="7">
        <f t="shared" ref="J8:J14" si="0">SUM(F8-B8)/B8*100</f>
        <v>15.570525705451921</v>
      </c>
      <c r="K8" s="7">
        <f t="shared" ref="K8:K15" si="1">SUM(H8-D8)/D8*100</f>
        <v>10.972622263926855</v>
      </c>
    </row>
    <row r="9" spans="1:11" ht="22.5" x14ac:dyDescent="0.25">
      <c r="A9" s="20" t="s">
        <v>143</v>
      </c>
      <c r="B9" s="21">
        <v>11188.253350000003</v>
      </c>
      <c r="C9" s="22">
        <v>2.3610561069327654</v>
      </c>
      <c r="D9" s="23">
        <v>121205655</v>
      </c>
      <c r="E9" s="22">
        <v>2.4997927532345336</v>
      </c>
      <c r="F9" s="21">
        <v>16942.934760000004</v>
      </c>
      <c r="G9" s="22">
        <v>3.030374636206965</v>
      </c>
      <c r="H9" s="23">
        <v>123682132</v>
      </c>
      <c r="I9" s="22">
        <v>2.4294895927294085</v>
      </c>
      <c r="J9" s="24">
        <f t="shared" ref="J9" si="2">SUM(F9-B9)/B9*100</f>
        <v>51.43502949010356</v>
      </c>
      <c r="K9" s="24">
        <f t="shared" ref="K9" si="3">SUM(H9-D9)/D9*100</f>
        <v>2.0432025221925496</v>
      </c>
    </row>
    <row r="10" spans="1:11" ht="22.5" x14ac:dyDescent="0.25">
      <c r="A10" s="20" t="s">
        <v>144</v>
      </c>
      <c r="B10" s="21">
        <v>5340.0885699999999</v>
      </c>
      <c r="C10" s="22">
        <v>1.1269184148176581</v>
      </c>
      <c r="D10" s="23">
        <v>115460911</v>
      </c>
      <c r="E10" s="22">
        <v>2.3813109099543044</v>
      </c>
      <c r="F10" s="21">
        <v>9945.1048300000002</v>
      </c>
      <c r="G10" s="22">
        <v>1.7787587485965966</v>
      </c>
      <c r="H10" s="23">
        <v>118100501</v>
      </c>
      <c r="I10" s="22">
        <v>2.3198495484831159</v>
      </c>
      <c r="J10" s="24">
        <f t="shared" si="0"/>
        <v>86.234829247410786</v>
      </c>
      <c r="K10" s="24">
        <f t="shared" si="1"/>
        <v>2.2861330099846517</v>
      </c>
    </row>
    <row r="11" spans="1:11" ht="22.5" x14ac:dyDescent="0.25">
      <c r="A11" s="20" t="s">
        <v>145</v>
      </c>
      <c r="B11" s="21">
        <v>9779.2932499999988</v>
      </c>
      <c r="C11" s="22">
        <v>2.0637233826492554</v>
      </c>
      <c r="D11" s="23">
        <v>90519695</v>
      </c>
      <c r="E11" s="22">
        <v>1.8669135329205575</v>
      </c>
      <c r="F11" s="21">
        <v>19295.201369999999</v>
      </c>
      <c r="G11" s="22">
        <v>3.4510956726456676</v>
      </c>
      <c r="H11" s="23">
        <v>181624374</v>
      </c>
      <c r="I11" s="22">
        <v>3.5676497428019252</v>
      </c>
      <c r="J11" s="24">
        <f t="shared" ref="J11" si="4">SUM(F11-B11)/B11*100</f>
        <v>97.306705880816097</v>
      </c>
      <c r="K11" s="24">
        <f t="shared" ref="K11" si="5">SUM(H11-D11)/D11*100</f>
        <v>100.6462505203978</v>
      </c>
    </row>
    <row r="12" spans="1:11" ht="22.5" x14ac:dyDescent="0.25">
      <c r="A12" s="12" t="s">
        <v>146</v>
      </c>
      <c r="B12" s="13">
        <v>4632.808649999999</v>
      </c>
      <c r="C12" s="14">
        <v>0.97766119635943305</v>
      </c>
      <c r="D12" s="15">
        <v>89760523</v>
      </c>
      <c r="E12" s="14">
        <v>1.8512560731753125</v>
      </c>
      <c r="F12" s="13">
        <v>51083.347840000017</v>
      </c>
      <c r="G12" s="14">
        <v>9.1366509887259859</v>
      </c>
      <c r="H12" s="15">
        <v>135031944</v>
      </c>
      <c r="I12" s="14">
        <v>2.6524340850950101</v>
      </c>
      <c r="J12" s="7">
        <f t="shared" si="0"/>
        <v>1002.643163127405</v>
      </c>
      <c r="K12" s="7">
        <f t="shared" si="1"/>
        <v>50.435781217540367</v>
      </c>
    </row>
    <row r="13" spans="1:11" ht="22.5" x14ac:dyDescent="0.25">
      <c r="A13" s="12" t="s">
        <v>147</v>
      </c>
      <c r="B13" s="13">
        <v>6272.9942300000002</v>
      </c>
      <c r="C13" s="14">
        <v>1.3237894130718355</v>
      </c>
      <c r="D13" s="15">
        <v>52903842</v>
      </c>
      <c r="E13" s="14">
        <v>1.0911094936112078</v>
      </c>
      <c r="F13" s="13">
        <v>9408.8360400000001</v>
      </c>
      <c r="G13" s="14">
        <v>1.6828429369367397</v>
      </c>
      <c r="H13" s="15">
        <v>96912741</v>
      </c>
      <c r="I13" s="14">
        <v>1.9036581263199817</v>
      </c>
      <c r="J13" s="7">
        <f t="shared" si="0"/>
        <v>49.989553553279769</v>
      </c>
      <c r="K13" s="7">
        <f t="shared" si="1"/>
        <v>83.186584066994612</v>
      </c>
    </row>
    <row r="14" spans="1:11" ht="22.5" x14ac:dyDescent="0.25">
      <c r="A14" s="12" t="s">
        <v>148</v>
      </c>
      <c r="B14" s="29">
        <v>24021.051019999999</v>
      </c>
      <c r="C14" s="28">
        <v>5.069160255091516</v>
      </c>
      <c r="D14" s="27">
        <v>474254846</v>
      </c>
      <c r="E14" s="28">
        <v>9.7812171157951315</v>
      </c>
      <c r="F14" s="13">
        <v>29802.522890000004</v>
      </c>
      <c r="G14" s="14">
        <v>5.3304112150658769</v>
      </c>
      <c r="H14" s="15">
        <v>472310960</v>
      </c>
      <c r="I14" s="14">
        <v>9.2776098155555395</v>
      </c>
      <c r="J14" s="7">
        <f t="shared" si="0"/>
        <v>24.068355148933051</v>
      </c>
      <c r="K14" s="7">
        <f t="shared" si="1"/>
        <v>-0.40988215858947702</v>
      </c>
    </row>
    <row r="15" spans="1:11" ht="21.75" x14ac:dyDescent="0.25">
      <c r="A15" s="8" t="s">
        <v>149</v>
      </c>
      <c r="B15" s="9">
        <f t="shared" ref="B15:I15" si="6">SUM(B6:B14)</f>
        <v>473866.47513999994</v>
      </c>
      <c r="C15" s="18">
        <f t="shared" si="6"/>
        <v>99.999999999999986</v>
      </c>
      <c r="D15" s="16">
        <f t="shared" si="6"/>
        <v>4848628145</v>
      </c>
      <c r="E15" s="18">
        <f t="shared" si="6"/>
        <v>100</v>
      </c>
      <c r="F15" s="9">
        <f t="shared" si="6"/>
        <v>559103.6354899999</v>
      </c>
      <c r="G15" s="17">
        <f t="shared" si="6"/>
        <v>99.999999999999986</v>
      </c>
      <c r="H15" s="16">
        <f t="shared" si="6"/>
        <v>5090868978</v>
      </c>
      <c r="I15" s="18">
        <f t="shared" si="6"/>
        <v>99.999999999999986</v>
      </c>
      <c r="J15" s="19">
        <f>SUM(F15-B15)/B15*100</f>
        <v>17.987590349120467</v>
      </c>
      <c r="K15" s="19">
        <f t="shared" si="1"/>
        <v>4.9960695222586509</v>
      </c>
    </row>
    <row r="17" spans="2:14" x14ac:dyDescent="0.25">
      <c r="D17" s="5"/>
      <c r="F17" s="2"/>
    </row>
    <row r="18" spans="2:14" x14ac:dyDescent="0.25">
      <c r="B18" s="1"/>
      <c r="D18" s="2"/>
      <c r="F18" s="2"/>
      <c r="H18" s="11"/>
      <c r="N18" s="10"/>
    </row>
    <row r="19" spans="2:14" x14ac:dyDescent="0.25">
      <c r="B19" s="1"/>
      <c r="D19" s="5"/>
      <c r="F19" s="1"/>
      <c r="H19" s="5"/>
      <c r="N19" s="5"/>
    </row>
    <row r="20" spans="2:14" x14ac:dyDescent="0.25">
      <c r="B20" s="2"/>
      <c r="D20" s="2"/>
      <c r="F20" s="1"/>
      <c r="N20" s="6"/>
    </row>
  </sheetData>
  <mergeCells count="9">
    <mergeCell ref="A1:J1"/>
    <mergeCell ref="A3:A5"/>
    <mergeCell ref="B3:E3"/>
    <mergeCell ref="F3:I3"/>
    <mergeCell ref="J3:K4"/>
    <mergeCell ref="B4:C4"/>
    <mergeCell ref="D4:E4"/>
    <mergeCell ref="F4:G4"/>
    <mergeCell ref="H4:I4"/>
  </mergeCells>
  <pageMargins left="0.4" right="0.15748031496062992" top="0.74803149606299213" bottom="0.74803149606299213" header="0.31496062992125984" footer="0.31496062992125984"/>
  <pageSetup paperSize="9" scale="120" orientation="landscape" r:id="rId1"/>
  <ignoredErrors>
    <ignoredError sqref="J9:K9 J10:K1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45"/>
  <sheetViews>
    <sheetView topLeftCell="A4" workbookViewId="0">
      <selection activeCell="I54" sqref="I54"/>
    </sheetView>
  </sheetViews>
  <sheetFormatPr defaultRowHeight="15" x14ac:dyDescent="0.25"/>
  <cols>
    <col min="1" max="1" width="18" customWidth="1"/>
    <col min="2" max="2" width="14.42578125" customWidth="1"/>
    <col min="3" max="3" width="14.7109375" customWidth="1"/>
    <col min="4" max="4" width="16" customWidth="1"/>
    <col min="5" max="5" width="22" customWidth="1"/>
    <col min="6" max="6" width="15.7109375" customWidth="1"/>
    <col min="7" max="7" width="15" customWidth="1"/>
    <col min="8" max="8" width="18.7109375" customWidth="1"/>
    <col min="9" max="9" width="20.7109375" customWidth="1"/>
  </cols>
  <sheetData>
    <row r="2" spans="1:9" x14ac:dyDescent="0.25">
      <c r="A2" s="30" t="s">
        <v>1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s="31"/>
      <c r="B3" s="3"/>
      <c r="C3" s="3"/>
      <c r="D3" s="3"/>
      <c r="E3" s="3"/>
      <c r="F3" s="3"/>
      <c r="G3" s="3"/>
      <c r="H3" s="3"/>
      <c r="I3" s="3"/>
    </row>
    <row r="4" spans="1:9" ht="26.25" x14ac:dyDescent="0.25">
      <c r="A4" s="32" t="s">
        <v>2</v>
      </c>
      <c r="B4" s="33" t="s">
        <v>3</v>
      </c>
      <c r="C4" s="33" t="s">
        <v>4</v>
      </c>
      <c r="D4" s="33" t="s">
        <v>5</v>
      </c>
      <c r="E4" s="33" t="s">
        <v>6</v>
      </c>
      <c r="F4" s="33" t="s">
        <v>7</v>
      </c>
      <c r="G4" s="33" t="s">
        <v>8</v>
      </c>
      <c r="H4" s="51" t="s">
        <v>89</v>
      </c>
      <c r="I4" s="34" t="s">
        <v>9</v>
      </c>
    </row>
    <row r="5" spans="1:9" x14ac:dyDescent="0.25">
      <c r="A5" s="35" t="s">
        <v>10</v>
      </c>
      <c r="B5" s="36" t="s">
        <v>11</v>
      </c>
      <c r="C5" s="37" t="s">
        <v>12</v>
      </c>
      <c r="D5" s="35" t="s">
        <v>13</v>
      </c>
      <c r="E5" s="35" t="s">
        <v>14</v>
      </c>
      <c r="F5" s="38" t="s">
        <v>15</v>
      </c>
      <c r="G5" s="39" t="s">
        <v>16</v>
      </c>
      <c r="H5" s="39" t="s">
        <v>17</v>
      </c>
      <c r="I5" s="35" t="s">
        <v>18</v>
      </c>
    </row>
    <row r="6" spans="1:9" x14ac:dyDescent="0.25">
      <c r="A6" s="39" t="s">
        <v>19</v>
      </c>
      <c r="B6" s="40" t="s">
        <v>20</v>
      </c>
      <c r="C6" s="37" t="s">
        <v>21</v>
      </c>
      <c r="D6" s="39" t="s">
        <v>22</v>
      </c>
      <c r="E6" s="39" t="s">
        <v>23</v>
      </c>
      <c r="F6" s="38" t="s">
        <v>24</v>
      </c>
      <c r="G6" s="39" t="s">
        <v>25</v>
      </c>
      <c r="H6" s="39" t="s">
        <v>90</v>
      </c>
      <c r="I6" s="39" t="s">
        <v>26</v>
      </c>
    </row>
    <row r="7" spans="1:9" x14ac:dyDescent="0.25">
      <c r="A7" s="39" t="s">
        <v>27</v>
      </c>
      <c r="B7" s="40" t="s">
        <v>28</v>
      </c>
      <c r="C7" s="37" t="s">
        <v>29</v>
      </c>
      <c r="D7" s="39" t="s">
        <v>30</v>
      </c>
      <c r="E7" s="39" t="s">
        <v>31</v>
      </c>
      <c r="F7" s="38" t="s">
        <v>32</v>
      </c>
      <c r="G7" s="39" t="s">
        <v>33</v>
      </c>
      <c r="H7" s="39" t="s">
        <v>91</v>
      </c>
      <c r="I7" s="39" t="s">
        <v>34</v>
      </c>
    </row>
    <row r="8" spans="1:9" x14ac:dyDescent="0.25">
      <c r="A8" s="39" t="s">
        <v>35</v>
      </c>
      <c r="B8" s="40" t="s">
        <v>36</v>
      </c>
      <c r="C8" s="37" t="s">
        <v>37</v>
      </c>
      <c r="D8" s="39" t="s">
        <v>38</v>
      </c>
      <c r="E8" s="39" t="s">
        <v>39</v>
      </c>
      <c r="F8" s="38" t="s">
        <v>40</v>
      </c>
      <c r="G8" s="41" t="s">
        <v>41</v>
      </c>
      <c r="H8" s="39" t="s">
        <v>92</v>
      </c>
      <c r="I8" s="39" t="s">
        <v>42</v>
      </c>
    </row>
    <row r="9" spans="1:9" x14ac:dyDescent="0.25">
      <c r="A9" s="39" t="s">
        <v>43</v>
      </c>
      <c r="B9" s="40" t="s">
        <v>44</v>
      </c>
      <c r="C9" s="37" t="s">
        <v>45</v>
      </c>
      <c r="D9" s="39" t="s">
        <v>46</v>
      </c>
      <c r="E9" s="39" t="s">
        <v>47</v>
      </c>
      <c r="F9" s="42" t="s">
        <v>48</v>
      </c>
      <c r="G9" s="43" t="s">
        <v>49</v>
      </c>
      <c r="H9" s="39" t="s">
        <v>93</v>
      </c>
      <c r="I9" s="39" t="s">
        <v>50</v>
      </c>
    </row>
    <row r="10" spans="1:9" x14ac:dyDescent="0.25">
      <c r="A10" s="39" t="s">
        <v>51</v>
      </c>
      <c r="B10" s="40" t="s">
        <v>52</v>
      </c>
      <c r="C10" s="44" t="s">
        <v>53</v>
      </c>
      <c r="D10" s="43" t="s">
        <v>54</v>
      </c>
      <c r="E10" s="39" t="s">
        <v>55</v>
      </c>
      <c r="F10" s="45"/>
      <c r="G10" s="46"/>
      <c r="H10" s="39" t="s">
        <v>94</v>
      </c>
      <c r="I10" s="43" t="s">
        <v>56</v>
      </c>
    </row>
    <row r="11" spans="1:9" x14ac:dyDescent="0.25">
      <c r="A11" s="39" t="s">
        <v>57</v>
      </c>
      <c r="B11" s="40" t="s">
        <v>58</v>
      </c>
      <c r="C11" s="47"/>
      <c r="D11" s="45"/>
      <c r="E11" s="39" t="s">
        <v>59</v>
      </c>
      <c r="F11" s="48"/>
      <c r="G11" s="46"/>
      <c r="H11" s="39" t="s">
        <v>95</v>
      </c>
      <c r="I11" s="47"/>
    </row>
    <row r="12" spans="1:9" x14ac:dyDescent="0.25">
      <c r="A12" s="39" t="s">
        <v>60</v>
      </c>
      <c r="B12" s="40" t="s">
        <v>61</v>
      </c>
      <c r="C12" s="47"/>
      <c r="D12" s="45"/>
      <c r="E12" s="39" t="s">
        <v>62</v>
      </c>
      <c r="F12" s="47"/>
      <c r="G12" s="46"/>
      <c r="H12" s="39" t="s">
        <v>96</v>
      </c>
      <c r="I12" s="3"/>
    </row>
    <row r="13" spans="1:9" x14ac:dyDescent="0.25">
      <c r="A13" s="39" t="s">
        <v>63</v>
      </c>
      <c r="B13" s="49" t="s">
        <v>64</v>
      </c>
      <c r="C13" s="47"/>
      <c r="D13" s="47"/>
      <c r="E13" s="39" t="s">
        <v>65</v>
      </c>
      <c r="F13" s="48"/>
      <c r="G13" s="46"/>
      <c r="H13" s="39" t="s">
        <v>97</v>
      </c>
      <c r="I13" s="3"/>
    </row>
    <row r="14" spans="1:9" x14ac:dyDescent="0.25">
      <c r="A14" s="39" t="s">
        <v>66</v>
      </c>
      <c r="B14" s="47"/>
      <c r="C14" s="47"/>
      <c r="D14" s="48"/>
      <c r="E14" s="39" t="s">
        <v>67</v>
      </c>
      <c r="F14" s="47"/>
      <c r="G14" s="50"/>
      <c r="H14" s="39" t="s">
        <v>98</v>
      </c>
      <c r="I14" s="3"/>
    </row>
    <row r="15" spans="1:9" x14ac:dyDescent="0.25">
      <c r="A15" s="39" t="s">
        <v>68</v>
      </c>
      <c r="B15" s="47"/>
      <c r="C15" s="48"/>
      <c r="D15" s="47"/>
      <c r="E15" s="39" t="s">
        <v>69</v>
      </c>
      <c r="F15" s="47"/>
      <c r="G15" s="46"/>
      <c r="H15" s="39" t="s">
        <v>99</v>
      </c>
      <c r="I15" s="3"/>
    </row>
    <row r="16" spans="1:9" x14ac:dyDescent="0.25">
      <c r="A16" s="39" t="s">
        <v>70</v>
      </c>
      <c r="B16" s="47"/>
      <c r="C16" s="47"/>
      <c r="D16" s="48"/>
      <c r="E16" s="39" t="s">
        <v>71</v>
      </c>
      <c r="F16" s="48"/>
      <c r="G16" s="46"/>
      <c r="H16" s="39" t="s">
        <v>100</v>
      </c>
      <c r="I16" s="3"/>
    </row>
    <row r="17" spans="1:9" x14ac:dyDescent="0.25">
      <c r="A17" s="39" t="s">
        <v>72</v>
      </c>
      <c r="B17" s="47"/>
      <c r="C17" s="47"/>
      <c r="D17" s="48"/>
      <c r="E17" s="43" t="s">
        <v>73</v>
      </c>
      <c r="F17" s="47"/>
      <c r="G17" s="50"/>
      <c r="H17" s="39" t="s">
        <v>101</v>
      </c>
      <c r="I17" s="3"/>
    </row>
    <row r="18" spans="1:9" x14ac:dyDescent="0.25">
      <c r="A18" s="39" t="s">
        <v>74</v>
      </c>
      <c r="B18" s="47"/>
      <c r="C18" s="48"/>
      <c r="D18" s="47"/>
      <c r="E18" s="45"/>
      <c r="F18" s="47"/>
      <c r="G18" s="46"/>
      <c r="H18" s="39" t="s">
        <v>102</v>
      </c>
      <c r="I18" s="3"/>
    </row>
    <row r="19" spans="1:9" x14ac:dyDescent="0.25">
      <c r="A19" s="39" t="s">
        <v>75</v>
      </c>
      <c r="B19" s="47"/>
      <c r="C19" s="47"/>
      <c r="D19" s="48"/>
      <c r="E19" s="47"/>
      <c r="F19" s="47"/>
      <c r="G19" s="46"/>
      <c r="H19" s="39" t="s">
        <v>103</v>
      </c>
      <c r="I19" s="3"/>
    </row>
    <row r="20" spans="1:9" x14ac:dyDescent="0.25">
      <c r="A20" s="39" t="s">
        <v>76</v>
      </c>
      <c r="B20" s="47"/>
      <c r="C20" s="47"/>
      <c r="D20" s="47"/>
      <c r="E20" s="47"/>
      <c r="F20" s="47"/>
      <c r="G20" s="46"/>
      <c r="H20" s="39" t="s">
        <v>104</v>
      </c>
      <c r="I20" s="3"/>
    </row>
    <row r="21" spans="1:9" x14ac:dyDescent="0.25">
      <c r="A21" s="39" t="s">
        <v>77</v>
      </c>
      <c r="B21" s="47"/>
      <c r="C21" s="47"/>
      <c r="D21" s="47"/>
      <c r="E21" s="47"/>
      <c r="F21" s="47"/>
      <c r="G21" s="46"/>
      <c r="H21" s="39" t="s">
        <v>105</v>
      </c>
      <c r="I21" s="3"/>
    </row>
    <row r="22" spans="1:9" x14ac:dyDescent="0.25">
      <c r="A22" s="39" t="s">
        <v>78</v>
      </c>
      <c r="B22" s="47"/>
      <c r="C22" s="47"/>
      <c r="D22" s="47"/>
      <c r="E22" s="47"/>
      <c r="F22" s="47"/>
      <c r="G22" s="47"/>
      <c r="H22" s="39" t="s">
        <v>106</v>
      </c>
      <c r="I22" s="3"/>
    </row>
    <row r="23" spans="1:9" x14ac:dyDescent="0.25">
      <c r="A23" s="39" t="s">
        <v>79</v>
      </c>
      <c r="B23" s="47"/>
      <c r="C23" s="47"/>
      <c r="D23" s="47"/>
      <c r="E23" s="47"/>
      <c r="F23" s="47"/>
      <c r="G23" s="47"/>
      <c r="H23" s="39" t="s">
        <v>107</v>
      </c>
      <c r="I23" s="3"/>
    </row>
    <row r="24" spans="1:9" x14ac:dyDescent="0.25">
      <c r="A24" s="39" t="s">
        <v>80</v>
      </c>
      <c r="B24" s="47"/>
      <c r="C24" s="47"/>
      <c r="D24" s="47"/>
      <c r="E24" s="47"/>
      <c r="F24" s="47"/>
      <c r="G24" s="47"/>
      <c r="H24" s="39" t="s">
        <v>108</v>
      </c>
      <c r="I24" s="3"/>
    </row>
    <row r="25" spans="1:9" x14ac:dyDescent="0.25">
      <c r="A25" s="39" t="s">
        <v>81</v>
      </c>
      <c r="B25" s="47"/>
      <c r="C25" s="47"/>
      <c r="D25" s="47"/>
      <c r="E25" s="47"/>
      <c r="F25" s="47"/>
      <c r="G25" s="47"/>
      <c r="H25" s="39" t="s">
        <v>109</v>
      </c>
      <c r="I25" s="3"/>
    </row>
    <row r="26" spans="1:9" x14ac:dyDescent="0.25">
      <c r="A26" s="39" t="s">
        <v>82</v>
      </c>
      <c r="B26" s="47"/>
      <c r="C26" s="47"/>
      <c r="D26" s="47"/>
      <c r="E26" s="47"/>
      <c r="F26" s="47"/>
      <c r="G26" s="47"/>
      <c r="H26" s="39" t="s">
        <v>110</v>
      </c>
      <c r="I26" s="3"/>
    </row>
    <row r="27" spans="1:9" x14ac:dyDescent="0.25">
      <c r="A27" s="39" t="s">
        <v>83</v>
      </c>
      <c r="B27" s="47"/>
      <c r="C27" s="47"/>
      <c r="D27" s="47"/>
      <c r="E27" s="47"/>
      <c r="F27" s="47"/>
      <c r="G27" s="47"/>
      <c r="H27" s="39" t="s">
        <v>111</v>
      </c>
      <c r="I27" s="3"/>
    </row>
    <row r="28" spans="1:9" x14ac:dyDescent="0.25">
      <c r="A28" s="39" t="s">
        <v>84</v>
      </c>
      <c r="B28" s="47"/>
      <c r="C28" s="47"/>
      <c r="D28" s="47"/>
      <c r="E28" s="47"/>
      <c r="F28" s="47"/>
      <c r="G28" s="47"/>
      <c r="H28" s="39" t="s">
        <v>112</v>
      </c>
      <c r="I28" s="3"/>
    </row>
    <row r="29" spans="1:9" x14ac:dyDescent="0.25">
      <c r="A29" s="39" t="s">
        <v>85</v>
      </c>
      <c r="B29" s="3"/>
      <c r="C29" s="3"/>
      <c r="D29" s="3"/>
      <c r="E29" s="3"/>
      <c r="F29" s="3"/>
      <c r="G29" s="3"/>
      <c r="H29" s="39" t="s">
        <v>113</v>
      </c>
      <c r="I29" s="3"/>
    </row>
    <row r="30" spans="1:9" x14ac:dyDescent="0.25">
      <c r="A30" s="39" t="s">
        <v>86</v>
      </c>
      <c r="B30" s="3"/>
      <c r="C30" s="3"/>
      <c r="D30" s="3"/>
      <c r="E30" s="3"/>
      <c r="F30" s="3"/>
      <c r="G30" s="3"/>
      <c r="H30" s="39" t="s">
        <v>114</v>
      </c>
      <c r="I30" s="3"/>
    </row>
    <row r="31" spans="1:9" x14ac:dyDescent="0.25">
      <c r="A31" s="39" t="s">
        <v>87</v>
      </c>
      <c r="B31" s="3"/>
      <c r="C31" s="3"/>
      <c r="D31" s="3"/>
      <c r="E31" s="3"/>
      <c r="F31" s="3"/>
      <c r="G31" s="3"/>
      <c r="H31" s="39" t="s">
        <v>115</v>
      </c>
      <c r="I31" s="3"/>
    </row>
    <row r="32" spans="1:9" x14ac:dyDescent="0.25">
      <c r="A32" s="43" t="s">
        <v>88</v>
      </c>
      <c r="B32" s="3"/>
      <c r="C32" s="3"/>
      <c r="D32" s="3"/>
      <c r="E32" s="3"/>
      <c r="F32" s="3"/>
      <c r="G32" s="3"/>
      <c r="H32" s="39" t="s">
        <v>116</v>
      </c>
      <c r="I32" s="3"/>
    </row>
    <row r="33" spans="8:8" x14ac:dyDescent="0.25">
      <c r="H33" s="39" t="s">
        <v>117</v>
      </c>
    </row>
    <row r="34" spans="8:8" x14ac:dyDescent="0.25">
      <c r="H34" s="39" t="s">
        <v>118</v>
      </c>
    </row>
    <row r="35" spans="8:8" x14ac:dyDescent="0.25">
      <c r="H35" s="39" t="s">
        <v>119</v>
      </c>
    </row>
    <row r="36" spans="8:8" x14ac:dyDescent="0.25">
      <c r="H36" s="39" t="s">
        <v>120</v>
      </c>
    </row>
    <row r="37" spans="8:8" x14ac:dyDescent="0.25">
      <c r="H37" s="39" t="s">
        <v>121</v>
      </c>
    </row>
    <row r="38" spans="8:8" x14ac:dyDescent="0.25">
      <c r="H38" s="39" t="s">
        <v>122</v>
      </c>
    </row>
    <row r="39" spans="8:8" x14ac:dyDescent="0.25">
      <c r="H39" s="39" t="s">
        <v>123</v>
      </c>
    </row>
    <row r="40" spans="8:8" x14ac:dyDescent="0.25">
      <c r="H40" s="39" t="s">
        <v>124</v>
      </c>
    </row>
    <row r="41" spans="8:8" x14ac:dyDescent="0.25">
      <c r="H41" s="41" t="s">
        <v>125</v>
      </c>
    </row>
    <row r="42" spans="8:8" x14ac:dyDescent="0.25">
      <c r="H42" s="39" t="s">
        <v>126</v>
      </c>
    </row>
    <row r="43" spans="8:8" x14ac:dyDescent="0.25">
      <c r="H43" s="39" t="s">
        <v>127</v>
      </c>
    </row>
    <row r="44" spans="8:8" x14ac:dyDescent="0.25">
      <c r="H44" s="52" t="s">
        <v>128</v>
      </c>
    </row>
    <row r="45" spans="8:8" x14ac:dyDescent="0.25">
      <c r="H45" s="44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2020</vt:lpstr>
      <vt:lpstr>Senarai negara serantau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2019-04-09T01:24:34Z</cp:lastPrinted>
  <dcterms:created xsi:type="dcterms:W3CDTF">2011-02-28T06:42:41Z</dcterms:created>
  <dcterms:modified xsi:type="dcterms:W3CDTF">2022-02-14T08:33:31Z</dcterms:modified>
</cp:coreProperties>
</file>